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VKJ_2026/2026-VKJ-28_1128/Pirkimo vykdymas/1. Pirkimo dokumentai/"/>
    </mc:Choice>
  </mc:AlternateContent>
  <xr:revisionPtr revIDLastSave="232" documentId="8_{052A8A0C-5EC1-442C-BC6E-79519D5ACDEF}" xr6:coauthVersionLast="47" xr6:coauthVersionMax="47" xr10:uidLastSave="{C66F1B51-D58A-4341-9A83-EC69BD0A1FA7}"/>
  <bookViews>
    <workbookView xWindow="-120" yWindow="-120" windowWidth="29040" windowHeight="15720" xr2:uid="{00000000-000D-0000-FFFF-FFFF00000000}"/>
  </bookViews>
  <sheets>
    <sheet name="Paslaugų įkainiai_Service rat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4" l="1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23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7" i="4"/>
  <c r="G40" i="4" s="1"/>
  <c r="G41" i="4" l="1"/>
  <c r="G42" i="4" s="1"/>
</calcChain>
</file>

<file path=xl/sharedStrings.xml><?xml version="1.0" encoding="utf-8"?>
<sst xmlns="http://schemas.openxmlformats.org/spreadsheetml/2006/main" count="81" uniqueCount="55">
  <si>
    <t>val. / hour</t>
  </si>
  <si>
    <t>52 vamzdžiai (2 × 26), matmenys 48,3 × 5,0, medžiaga 16Mo3, įskaitant apie 345 m apvirinimo 2,0 mm Inconel 625 sluoksniu.
Trys kolektoriai, matmenys 114,3 × 12,5, medžiaga 16Mo3, pilnai padengti.
Dugnai ir kaltiniai žabtai įskaičiuoti, o papildomos plokštės, rėmo dalys ar panašūs komponentai neįskaičiuoti.</t>
  </si>
  <si>
    <t>Inconell 686 superheaters thickness 2mm/ Inconel perkaitos storis 2mm</t>
  </si>
  <si>
    <t>Inconel 625 šoninės sienos, storis 1 mm / Inconel ekraniniai vamzdžiai, storis 1 mm</t>
  </si>
  <si>
    <t>EIPA plokštės</t>
  </si>
  <si>
    <t>Ardyno vagono guolis – įskaitant viršutinį bėgį ir tvirtinimo elementus</t>
  </si>
  <si>
    <t>Pcs. / Vnt.</t>
  </si>
  <si>
    <t>Kairioji šarnyrinė galvutė
M36 – šarnyrinė galvutė SMLC35YC3.8868, kairė</t>
  </si>
  <si>
    <t>Dešinioji šarnyrinė galvutė
M36 – šarnyrinė galvutė SMXC35YC3.8868, dešinė</t>
  </si>
  <si>
    <t>Kreipiantysis diskas
221 001 brėžinio 42 pozicija</t>
  </si>
  <si>
    <t>Riebokšlio lanternos žiedas
221 002 brėžinio 7 pozicija
Arostat 6204 sandariklis 18 × 18</t>
  </si>
  <si>
    <t>Apykaklės smeigė – ardyno vagono pavaros mova</t>
  </si>
  <si>
    <t>Ardyno vagono kreipiančioji – sustiprinta versija</t>
  </si>
  <si>
    <t>Ardyno vagono kreipiančiosios volelis</t>
  </si>
  <si>
    <t>Atliekų tiektuvas:
Volelis Ø 290, įskaitant</t>
  </si>
  <si>
    <t>Atliekų tiektuvas:
Riedėjimo bėgiai
1 komplektas, susidedantis iš:
1 vnt. riedėjimo bėgio L = 2523
1 vnt. riedėjimo bėgio L = 278</t>
  </si>
  <si>
    <t>Atliekų tiektuvas:
Grandiklio guma
1 komplektas, susidedantis iš:
2 vnt. kvadratinės gumos 60 × 60 × 3028, 70 Shore
1 vnt. kvadr.</t>
  </si>
  <si>
    <t>*traveling days are calculated as milization days</t>
  </si>
  <si>
    <t>Eil. Nr.</t>
  </si>
  <si>
    <t>Preliminarus kiekis Sutarties galiojimo laikotarpiu</t>
  </si>
  <si>
    <t>Mato vienetas</t>
  </si>
  <si>
    <t>1 mato vieneto įkainis, EUR be PVM</t>
  </si>
  <si>
    <t>Kaina, EUR be PVM</t>
  </si>
  <si>
    <t>PASLAUGŲ ĮKAINIAI</t>
  </si>
  <si>
    <t>Lentelė Nr. 1</t>
  </si>
  <si>
    <t>Paslaugų ir Prekių pavadinimas</t>
  </si>
  <si>
    <t>diena</t>
  </si>
  <si>
    <t>Paslaugos</t>
  </si>
  <si>
    <t>Darbų vadovo paslaugos savaitgaliais ir švenčių dienomis /
Supervisor services on weekends and Public Holidays</t>
  </si>
  <si>
    <t>Darbų vadovo paslaugos po darbo valandų P - Pn /
Supervisor services after work hours Mo - Fr</t>
  </si>
  <si>
    <t>Darbų vadovo paslaugos darbo dienomis 7:30 - 16:30 (8 val. per diena P - Pn). Be mobilizacijos./ 
Supervisor services on working days 7:30 - 16:30  (8h / day Mo - Fr). Without mobilization.</t>
  </si>
  <si>
    <t>Darbų vykdytojo paslaugos darbo dienomis 7:30 - 16:30 (8 val. per diena P - Pn). Be mobilizacijos /
Foreman services on working days 7:30 - 16:30  (8h / day Mo - Fr). Without mobilization</t>
  </si>
  <si>
    <t>Darbų vykdytojo paslaugos po darbo valandų P - Pn /
Foreman services  after work hours Mo - Fr</t>
  </si>
  <si>
    <t xml:space="preserve">Darbų vykdytojo paslaugos savaitgaliais ir švenčių dienomis /
Foreman services on weekends and Public Holidays </t>
  </si>
  <si>
    <t>Suvirintojo paslaugos darbo dienomis 7:30 - 16:30 (8 val. per diena P - Pn). Be mobilizacijos /
Welder services on working days 7:30 - 16:30  (8h / day Mo - Fr). Without mobilization.</t>
  </si>
  <si>
    <t>Suvirintojo paslaugos po darbo valandų P - Pn /
Welder services after work hours Mo - Fr</t>
  </si>
  <si>
    <t>Suvirintojo paslaugos savaitgaliais ir švenčių dienomis /
Welder services on weekends and Public Holidays</t>
  </si>
  <si>
    <t>Šaltkalvio paslaugos arbo dienomis 7:30 - 16:30 (8 val. per diena P - Pn). Be mobilizacijos /
Blacksmith services on working days 7:30 - 16:30  (8h / day Mo - Fr). Without mobilization.</t>
  </si>
  <si>
    <t>Šaltkalvio paslaugos po darbo valandų P - Pn /
Blacksmith services after work hours Mo - Fr</t>
  </si>
  <si>
    <t xml:space="preserve">Šaltkalvio paslaugos savaitgaliais ir švenčių dienomis /
Blacksmith services on weekends and Public Holidays </t>
  </si>
  <si>
    <t>Projektų vadovo paslaugos darbo dienomis 7:30 - 16:30 (8 val. per diena P - Pn) Be mobilizacijos. /
Project manager services on working days 7:30 - 16:30  (8h / day Mo - Fr). Without mobilization.</t>
  </si>
  <si>
    <t>Inžinieriaus paslaugos iš ofiso darbo dienomis 7:30 - 16:30 (8 val. per diena P - Pn) Be mobilizacijos. /
Engineer services provided from the office on working days 7:30 - 16:30  (8h / day Mo - Fr). Without mobilization.</t>
  </si>
  <si>
    <t>Medžiagos</t>
  </si>
  <si>
    <r>
      <t>m</t>
    </r>
    <r>
      <rPr>
        <vertAlign val="superscript"/>
        <sz val="10"/>
        <color rgb="FF000000"/>
        <rFont val="Arial"/>
        <family val="2"/>
        <charset val="186"/>
      </rPr>
      <t>2</t>
    </r>
  </si>
  <si>
    <t>Pasiūlymo kaina EUR be PVM</t>
  </si>
  <si>
    <t xml:space="preserve">PVM [1] 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</si>
  <si>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</si>
  <si>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</si>
  <si>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TVS* kodas</t>
  </si>
  <si>
    <t>* Pirkėjo naudojamos TVS sistemos paslaugai suteiktas kodas, naudojamas pirkimo Užsakymuose, pateikiamuose Tiekėjui/ The code assigned to the service by the Buyer's AMS system, used in purchase orders submitted to the Supplier</t>
  </si>
  <si>
    <t>komplektas</t>
  </si>
  <si>
    <t>52 vamzdžiai (2 × 26), 48,3 × 5,0, 16Mo3
345 m apvirinimo (2,0 mm Inconel 625 sluoksnis)
– 1 apatinis kolektorius, 114,3 × 12,5, 16Mo3
→ Pilnas 1 apatinio kolektoriaus padengimas, tačiau 10CrMo9-10 vidinis buferinis diskas lieka kaip buvo, o STM plokštės prisukamos kaip anksčiau</t>
  </si>
  <si>
    <t xml:space="preserve">Irankių konteineris (nuoma) /
Tools container </t>
  </si>
  <si>
    <t>vnt.</t>
  </si>
  <si>
    <t>Mobilizacija / demobilizacija
Mobilizitation / demobilization
Mobilizacija turi apimti atvykimą j Objektą, apgyvendinimą, komandiruotpinigius ir išvykimą iš Objekto, įskaitant darbo užmokestį ir kitus kelionės kaštus. Įkainis turi būti pateitkas 1 darbuotojui 1 dienai.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</si>
</sst>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indexed="8"/>
      <name val="Arial"/>
      <family val="2"/>
      <charset val="186"/>
    </font>
    <font>
      <vertAlign val="superscript"/>
      <sz val="10"/>
      <color rgb="FF000000"/>
      <name val="Arial"/>
      <family val="2"/>
      <charset val="186"/>
    </font>
    <font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9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9525</xdr:rowOff>
        </xdr:from>
        <xdr:to>
          <xdr:col>9</xdr:col>
          <xdr:colOff>0</xdr:colOff>
          <xdr:row>29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27</xdr:row>
          <xdr:rowOff>0</xdr:rowOff>
        </xdr:from>
        <xdr:to>
          <xdr:col>9</xdr:col>
          <xdr:colOff>0</xdr:colOff>
          <xdr:row>27</xdr:row>
          <xdr:rowOff>466725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619125</xdr:colOff>
          <xdr:row>34</xdr:row>
          <xdr:rowOff>47625</xdr:rowOff>
        </xdr:from>
        <xdr:to>
          <xdr:col>9</xdr:col>
          <xdr:colOff>285750</xdr:colOff>
          <xdr:row>36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38</xdr:row>
          <xdr:rowOff>0</xdr:rowOff>
        </xdr:from>
        <xdr:to>
          <xdr:col>9</xdr:col>
          <xdr:colOff>333375</xdr:colOff>
          <xdr:row>38</xdr:row>
          <xdr:rowOff>685800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276225</xdr:rowOff>
        </xdr:from>
        <xdr:to>
          <xdr:col>9</xdr:col>
          <xdr:colOff>304800</xdr:colOff>
          <xdr:row>37</xdr:row>
          <xdr:rowOff>523875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28575</xdr:rowOff>
        </xdr:from>
        <xdr:to>
          <xdr:col>9</xdr:col>
          <xdr:colOff>0</xdr:colOff>
          <xdr:row>33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31</xdr:row>
          <xdr:rowOff>0</xdr:rowOff>
        </xdr:from>
        <xdr:to>
          <xdr:col>9</xdr:col>
          <xdr:colOff>0</xdr:colOff>
          <xdr:row>32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0</xdr:rowOff>
        </xdr:from>
        <xdr:to>
          <xdr:col>9</xdr:col>
          <xdr:colOff>0</xdr:colOff>
          <xdr:row>33</xdr:row>
          <xdr:rowOff>466725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1FF8C-B6B4-414B-AD2A-04B12EB3EDBD}">
  <dimension ref="A2:R48"/>
  <sheetViews>
    <sheetView tabSelected="1" topLeftCell="A12" zoomScaleNormal="100" workbookViewId="0">
      <selection activeCell="L21" sqref="L21"/>
    </sheetView>
  </sheetViews>
  <sheetFormatPr defaultColWidth="9.140625" defaultRowHeight="15" x14ac:dyDescent="0.25"/>
  <cols>
    <col min="1" max="1" width="8.28515625" style="3" customWidth="1"/>
    <col min="2" max="2" width="12.7109375" style="2" bestFit="1" customWidth="1"/>
    <col min="3" max="3" width="83.28515625" style="2" customWidth="1"/>
    <col min="4" max="4" width="19.5703125" style="8" customWidth="1"/>
    <col min="5" max="5" width="12.5703125" style="8" customWidth="1"/>
    <col min="6" max="6" width="14.42578125" style="8" bestFit="1" customWidth="1"/>
    <col min="7" max="7" width="14.5703125" style="8" bestFit="1" customWidth="1"/>
  </cols>
  <sheetData>
    <row r="2" spans="1:18" x14ac:dyDescent="0.25">
      <c r="A2" s="30" t="s">
        <v>23</v>
      </c>
      <c r="B2" s="30"/>
      <c r="C2" s="30"/>
      <c r="D2" s="30"/>
      <c r="E2" s="30"/>
      <c r="F2" s="30"/>
      <c r="G2" s="30"/>
    </row>
    <row r="3" spans="1:18" x14ac:dyDescent="0.25">
      <c r="A3" s="5"/>
      <c r="B3" s="10"/>
      <c r="C3" s="10"/>
      <c r="D3" s="6"/>
      <c r="E3" s="6"/>
      <c r="F3" s="6"/>
      <c r="G3" s="6"/>
    </row>
    <row r="4" spans="1:18" x14ac:dyDescent="0.25">
      <c r="A4" s="29" t="s">
        <v>24</v>
      </c>
      <c r="B4" s="29"/>
      <c r="C4" s="29"/>
      <c r="D4" s="29"/>
      <c r="E4" s="29"/>
      <c r="F4" s="29"/>
      <c r="G4" s="29"/>
    </row>
    <row r="5" spans="1:18" s="11" customFormat="1" ht="51" x14ac:dyDescent="0.25">
      <c r="A5" s="12" t="s">
        <v>18</v>
      </c>
      <c r="B5" s="9" t="s">
        <v>48</v>
      </c>
      <c r="C5" s="19" t="s">
        <v>25</v>
      </c>
      <c r="D5" s="12" t="s">
        <v>19</v>
      </c>
      <c r="E5" s="12" t="s">
        <v>20</v>
      </c>
      <c r="F5" s="12" t="s">
        <v>21</v>
      </c>
      <c r="G5" s="12" t="s">
        <v>22</v>
      </c>
    </row>
    <row r="6" spans="1:18" x14ac:dyDescent="0.25">
      <c r="A6" s="13"/>
      <c r="B6" s="14"/>
      <c r="C6" s="20" t="s">
        <v>27</v>
      </c>
      <c r="D6" s="14"/>
      <c r="E6" s="15"/>
      <c r="F6" s="15"/>
      <c r="G6" s="15"/>
    </row>
    <row r="7" spans="1:18" ht="25.5" x14ac:dyDescent="0.25">
      <c r="A7" s="4">
        <v>1</v>
      </c>
      <c r="B7" s="7">
        <v>20001900232</v>
      </c>
      <c r="C7" s="16" t="s">
        <v>30</v>
      </c>
      <c r="D7" s="7">
        <v>60</v>
      </c>
      <c r="E7" s="7" t="s">
        <v>0</v>
      </c>
      <c r="F7" s="7"/>
      <c r="G7" s="26">
        <f>SUM(D7*F7)</f>
        <v>0</v>
      </c>
    </row>
    <row r="8" spans="1:18" ht="25.5" x14ac:dyDescent="0.25">
      <c r="A8" s="4">
        <v>2</v>
      </c>
      <c r="B8" s="7"/>
      <c r="C8" s="16" t="s">
        <v>29</v>
      </c>
      <c r="D8" s="7">
        <v>8</v>
      </c>
      <c r="E8" s="7" t="s">
        <v>0</v>
      </c>
      <c r="F8" s="7"/>
      <c r="G8" s="26">
        <f t="shared" ref="G8:G39" si="0">SUM(D8*F8)</f>
        <v>0</v>
      </c>
      <c r="Q8" s="1"/>
      <c r="R8" s="1"/>
    </row>
    <row r="9" spans="1:18" ht="25.5" x14ac:dyDescent="0.25">
      <c r="A9" s="4">
        <v>3</v>
      </c>
      <c r="B9" s="7"/>
      <c r="C9" s="16" t="s">
        <v>28</v>
      </c>
      <c r="D9" s="7">
        <v>8</v>
      </c>
      <c r="E9" s="7" t="s">
        <v>0</v>
      </c>
      <c r="F9" s="7"/>
      <c r="G9" s="26">
        <f t="shared" si="0"/>
        <v>0</v>
      </c>
    </row>
    <row r="10" spans="1:18" ht="38.25" x14ac:dyDescent="0.25">
      <c r="A10" s="4">
        <v>4</v>
      </c>
      <c r="B10" s="7">
        <v>20001900233</v>
      </c>
      <c r="C10" s="16" t="s">
        <v>31</v>
      </c>
      <c r="D10" s="7">
        <v>200</v>
      </c>
      <c r="E10" s="7" t="s">
        <v>0</v>
      </c>
      <c r="F10" s="7"/>
      <c r="G10" s="26">
        <f t="shared" si="0"/>
        <v>0</v>
      </c>
    </row>
    <row r="11" spans="1:18" ht="25.5" x14ac:dyDescent="0.25">
      <c r="A11" s="4">
        <v>5</v>
      </c>
      <c r="B11" s="7"/>
      <c r="C11" s="16" t="s">
        <v>32</v>
      </c>
      <c r="D11" s="7">
        <v>8</v>
      </c>
      <c r="E11" s="7" t="s">
        <v>0</v>
      </c>
      <c r="F11" s="7"/>
      <c r="G11" s="26">
        <f t="shared" si="0"/>
        <v>0</v>
      </c>
      <c r="Q11" s="1"/>
      <c r="R11" s="1"/>
    </row>
    <row r="12" spans="1:18" ht="25.5" x14ac:dyDescent="0.25">
      <c r="A12" s="4">
        <v>6</v>
      </c>
      <c r="B12" s="7"/>
      <c r="C12" s="16" t="s">
        <v>33</v>
      </c>
      <c r="D12" s="7">
        <v>8</v>
      </c>
      <c r="E12" s="7" t="s">
        <v>0</v>
      </c>
      <c r="F12" s="7"/>
      <c r="G12" s="26">
        <f t="shared" si="0"/>
        <v>0</v>
      </c>
    </row>
    <row r="13" spans="1:18" ht="25.5" x14ac:dyDescent="0.25">
      <c r="A13" s="4">
        <v>7</v>
      </c>
      <c r="B13" s="7"/>
      <c r="C13" s="16" t="s">
        <v>34</v>
      </c>
      <c r="D13" s="7">
        <v>1000</v>
      </c>
      <c r="E13" s="7" t="s">
        <v>0</v>
      </c>
      <c r="F13" s="7"/>
      <c r="G13" s="26">
        <f t="shared" si="0"/>
        <v>0</v>
      </c>
      <c r="Q13" s="1"/>
      <c r="R13" s="1"/>
    </row>
    <row r="14" spans="1:18" ht="25.5" x14ac:dyDescent="0.25">
      <c r="A14" s="4">
        <v>8</v>
      </c>
      <c r="B14" s="7"/>
      <c r="C14" s="16" t="s">
        <v>35</v>
      </c>
      <c r="D14" s="7">
        <v>8</v>
      </c>
      <c r="E14" s="7" t="s">
        <v>0</v>
      </c>
      <c r="F14" s="7"/>
      <c r="G14" s="26">
        <f t="shared" si="0"/>
        <v>0</v>
      </c>
      <c r="Q14" s="1"/>
      <c r="R14" s="1"/>
    </row>
    <row r="15" spans="1:18" ht="25.5" x14ac:dyDescent="0.25">
      <c r="A15" s="4">
        <v>9</v>
      </c>
      <c r="B15" s="7"/>
      <c r="C15" s="16" t="s">
        <v>36</v>
      </c>
      <c r="D15" s="7">
        <v>8</v>
      </c>
      <c r="E15" s="7" t="s">
        <v>0</v>
      </c>
      <c r="F15" s="7"/>
      <c r="G15" s="26">
        <f t="shared" si="0"/>
        <v>0</v>
      </c>
    </row>
    <row r="16" spans="1:18" ht="25.5" x14ac:dyDescent="0.25">
      <c r="A16" s="4">
        <v>10</v>
      </c>
      <c r="B16" s="7"/>
      <c r="C16" s="16" t="s">
        <v>37</v>
      </c>
      <c r="D16" s="7">
        <v>1000</v>
      </c>
      <c r="E16" s="7" t="s">
        <v>0</v>
      </c>
      <c r="F16" s="7"/>
      <c r="G16" s="26">
        <f t="shared" si="0"/>
        <v>0</v>
      </c>
      <c r="Q16" s="1"/>
      <c r="R16" s="1"/>
    </row>
    <row r="17" spans="1:18" ht="25.5" x14ac:dyDescent="0.25">
      <c r="A17" s="4">
        <v>11</v>
      </c>
      <c r="B17" s="7"/>
      <c r="C17" s="16" t="s">
        <v>38</v>
      </c>
      <c r="D17" s="7">
        <v>8</v>
      </c>
      <c r="E17" s="7" t="s">
        <v>0</v>
      </c>
      <c r="F17" s="7"/>
      <c r="G17" s="26">
        <f t="shared" si="0"/>
        <v>0</v>
      </c>
      <c r="Q17" s="1"/>
      <c r="R17" s="1"/>
    </row>
    <row r="18" spans="1:18" ht="25.5" x14ac:dyDescent="0.25">
      <c r="A18" s="4">
        <v>12</v>
      </c>
      <c r="B18" s="7"/>
      <c r="C18" s="16" t="s">
        <v>39</v>
      </c>
      <c r="D18" s="7">
        <v>8</v>
      </c>
      <c r="E18" s="7" t="s">
        <v>0</v>
      </c>
      <c r="F18" s="7"/>
      <c r="G18" s="26">
        <f t="shared" si="0"/>
        <v>0</v>
      </c>
    </row>
    <row r="19" spans="1:18" ht="38.25" x14ac:dyDescent="0.25">
      <c r="A19" s="4">
        <v>13</v>
      </c>
      <c r="B19" s="7">
        <v>20001900234</v>
      </c>
      <c r="C19" s="16" t="s">
        <v>40</v>
      </c>
      <c r="D19" s="7">
        <v>200</v>
      </c>
      <c r="E19" s="7" t="s">
        <v>0</v>
      </c>
      <c r="F19" s="7"/>
      <c r="G19" s="26">
        <f t="shared" si="0"/>
        <v>0</v>
      </c>
    </row>
    <row r="20" spans="1:18" ht="63.6" customHeight="1" x14ac:dyDescent="0.25">
      <c r="A20" s="4">
        <v>14</v>
      </c>
      <c r="B20" s="7"/>
      <c r="C20" s="16" t="s">
        <v>41</v>
      </c>
      <c r="D20" s="7">
        <v>200</v>
      </c>
      <c r="E20" s="7" t="s">
        <v>0</v>
      </c>
      <c r="F20" s="7"/>
      <c r="G20" s="26">
        <f t="shared" si="0"/>
        <v>0</v>
      </c>
    </row>
    <row r="21" spans="1:18" ht="63.75" x14ac:dyDescent="0.25">
      <c r="A21" s="4">
        <v>15</v>
      </c>
      <c r="B21" s="7"/>
      <c r="C21" s="37" t="s">
        <v>54</v>
      </c>
      <c r="D21" s="7">
        <v>20</v>
      </c>
      <c r="E21" s="4" t="s">
        <v>53</v>
      </c>
      <c r="F21" s="7"/>
      <c r="G21" s="26">
        <f t="shared" si="0"/>
        <v>0</v>
      </c>
      <c r="Q21" s="1"/>
      <c r="R21" s="1"/>
    </row>
    <row r="22" spans="1:18" x14ac:dyDescent="0.25">
      <c r="A22" s="22"/>
      <c r="B22" s="23"/>
      <c r="C22" s="24" t="s">
        <v>42</v>
      </c>
      <c r="D22" s="23"/>
      <c r="E22" s="22"/>
      <c r="F22" s="23"/>
      <c r="G22" s="23"/>
      <c r="Q22" s="1"/>
      <c r="R22" s="1"/>
    </row>
    <row r="23" spans="1:18" ht="63.75" x14ac:dyDescent="0.25">
      <c r="A23" s="4">
        <v>16</v>
      </c>
      <c r="B23" s="7"/>
      <c r="C23" s="17" t="s">
        <v>1</v>
      </c>
      <c r="D23" s="7">
        <v>1</v>
      </c>
      <c r="E23" s="4" t="s">
        <v>50</v>
      </c>
      <c r="F23" s="7"/>
      <c r="G23" s="26">
        <f t="shared" si="0"/>
        <v>0</v>
      </c>
      <c r="Q23" s="1"/>
      <c r="R23" s="1"/>
    </row>
    <row r="24" spans="1:18" ht="63.75" x14ac:dyDescent="0.25">
      <c r="A24" s="4">
        <v>17</v>
      </c>
      <c r="B24" s="7"/>
      <c r="C24" s="16" t="s">
        <v>51</v>
      </c>
      <c r="D24" s="7">
        <v>1</v>
      </c>
      <c r="E24" s="4" t="s">
        <v>50</v>
      </c>
      <c r="F24" s="7"/>
      <c r="G24" s="26">
        <f t="shared" si="0"/>
        <v>0</v>
      </c>
      <c r="Q24" s="1"/>
      <c r="R24" s="1"/>
    </row>
    <row r="25" spans="1:18" ht="34.5" customHeight="1" x14ac:dyDescent="0.25">
      <c r="A25" s="4">
        <v>19</v>
      </c>
      <c r="B25" s="7"/>
      <c r="C25" s="16" t="s">
        <v>52</v>
      </c>
      <c r="D25" s="7">
        <v>20</v>
      </c>
      <c r="E25" s="7" t="s">
        <v>26</v>
      </c>
      <c r="F25" s="7"/>
      <c r="G25" s="26">
        <f t="shared" si="0"/>
        <v>0</v>
      </c>
      <c r="Q25" s="1"/>
      <c r="R25" s="1"/>
    </row>
    <row r="26" spans="1:18" ht="39.950000000000003" customHeight="1" x14ac:dyDescent="0.25">
      <c r="A26" s="4">
        <v>20</v>
      </c>
      <c r="B26" s="7"/>
      <c r="C26" s="16" t="s">
        <v>2</v>
      </c>
      <c r="D26" s="7">
        <v>2</v>
      </c>
      <c r="E26" s="25" t="s">
        <v>43</v>
      </c>
      <c r="F26" s="7"/>
      <c r="G26" s="26">
        <f t="shared" si="0"/>
        <v>0</v>
      </c>
      <c r="Q26" s="1"/>
      <c r="R26" s="1"/>
    </row>
    <row r="27" spans="1:18" ht="42.6" customHeight="1" x14ac:dyDescent="0.25">
      <c r="A27" s="4">
        <v>21</v>
      </c>
      <c r="B27" s="7"/>
      <c r="C27" s="16" t="s">
        <v>3</v>
      </c>
      <c r="D27" s="7">
        <v>10</v>
      </c>
      <c r="E27" s="25" t="s">
        <v>43</v>
      </c>
      <c r="F27" s="7"/>
      <c r="G27" s="26">
        <f t="shared" si="0"/>
        <v>0</v>
      </c>
    </row>
    <row r="28" spans="1:18" ht="41.45" customHeight="1" x14ac:dyDescent="0.25">
      <c r="A28" s="4">
        <v>22</v>
      </c>
      <c r="B28" s="7"/>
      <c r="C28" s="16" t="s">
        <v>4</v>
      </c>
      <c r="D28" s="7">
        <v>100</v>
      </c>
      <c r="E28" s="25" t="s">
        <v>43</v>
      </c>
      <c r="F28" s="7"/>
      <c r="G28" s="26">
        <f t="shared" si="0"/>
        <v>0</v>
      </c>
    </row>
    <row r="29" spans="1:18" ht="33.950000000000003" customHeight="1" x14ac:dyDescent="0.25">
      <c r="A29" s="4">
        <v>23</v>
      </c>
      <c r="B29" s="7"/>
      <c r="C29" s="18" t="s">
        <v>5</v>
      </c>
      <c r="D29" s="7">
        <v>8</v>
      </c>
      <c r="E29" s="4" t="s">
        <v>6</v>
      </c>
      <c r="F29" s="7"/>
      <c r="G29" s="26">
        <f t="shared" si="0"/>
        <v>0</v>
      </c>
    </row>
    <row r="30" spans="1:18" ht="53.45" customHeight="1" x14ac:dyDescent="0.25">
      <c r="A30" s="4">
        <v>24</v>
      </c>
      <c r="B30" s="7"/>
      <c r="C30" s="16" t="s">
        <v>7</v>
      </c>
      <c r="D30" s="7">
        <v>10</v>
      </c>
      <c r="E30" s="4" t="s">
        <v>6</v>
      </c>
      <c r="F30" s="7"/>
      <c r="G30" s="26">
        <f t="shared" si="0"/>
        <v>0</v>
      </c>
    </row>
    <row r="31" spans="1:18" ht="51" customHeight="1" x14ac:dyDescent="0.25">
      <c r="A31" s="4">
        <v>25</v>
      </c>
      <c r="B31" s="7"/>
      <c r="C31" s="16" t="s">
        <v>8</v>
      </c>
      <c r="D31" s="7">
        <v>10</v>
      </c>
      <c r="E31" s="4" t="s">
        <v>6</v>
      </c>
      <c r="F31" s="7"/>
      <c r="G31" s="26">
        <f t="shared" si="0"/>
        <v>0</v>
      </c>
    </row>
    <row r="32" spans="1:18" ht="36.6" customHeight="1" x14ac:dyDescent="0.25">
      <c r="A32" s="4">
        <v>26</v>
      </c>
      <c r="B32" s="7"/>
      <c r="C32" s="18" t="s">
        <v>9</v>
      </c>
      <c r="D32" s="7">
        <v>14</v>
      </c>
      <c r="E32" s="4" t="s">
        <v>6</v>
      </c>
      <c r="F32" s="7"/>
      <c r="G32" s="26">
        <f t="shared" si="0"/>
        <v>0</v>
      </c>
    </row>
    <row r="33" spans="1:18" ht="42.6" customHeight="1" x14ac:dyDescent="0.25">
      <c r="A33" s="4">
        <v>27</v>
      </c>
      <c r="B33" s="7"/>
      <c r="C33" s="18" t="s">
        <v>10</v>
      </c>
      <c r="D33" s="7">
        <v>5</v>
      </c>
      <c r="E33" s="4" t="s">
        <v>6</v>
      </c>
      <c r="F33" s="7"/>
      <c r="G33" s="26">
        <f t="shared" si="0"/>
        <v>0</v>
      </c>
    </row>
    <row r="34" spans="1:18" ht="39" customHeight="1" x14ac:dyDescent="0.25">
      <c r="A34" s="4">
        <v>28</v>
      </c>
      <c r="B34" s="7"/>
      <c r="C34" s="18" t="s">
        <v>11</v>
      </c>
      <c r="D34" s="7">
        <v>5</v>
      </c>
      <c r="E34" s="4" t="s">
        <v>6</v>
      </c>
      <c r="F34" s="7"/>
      <c r="G34" s="26">
        <f t="shared" si="0"/>
        <v>0</v>
      </c>
    </row>
    <row r="35" spans="1:18" ht="30.6" customHeight="1" x14ac:dyDescent="0.25">
      <c r="A35" s="4">
        <v>29</v>
      </c>
      <c r="B35" s="7"/>
      <c r="C35" s="18" t="s">
        <v>12</v>
      </c>
      <c r="D35" s="7">
        <v>10</v>
      </c>
      <c r="E35" s="4" t="s">
        <v>6</v>
      </c>
      <c r="F35" s="7"/>
      <c r="G35" s="26">
        <f t="shared" si="0"/>
        <v>0</v>
      </c>
    </row>
    <row r="36" spans="1:18" ht="29.1" customHeight="1" x14ac:dyDescent="0.25">
      <c r="A36" s="4">
        <v>30</v>
      </c>
      <c r="B36" s="7"/>
      <c r="C36" s="18" t="s">
        <v>13</v>
      </c>
      <c r="D36" s="7">
        <v>10</v>
      </c>
      <c r="E36" s="4" t="s">
        <v>6</v>
      </c>
      <c r="F36" s="7"/>
      <c r="G36" s="26">
        <f t="shared" si="0"/>
        <v>0</v>
      </c>
    </row>
    <row r="37" spans="1:18" ht="35.1" customHeight="1" x14ac:dyDescent="0.25">
      <c r="A37" s="4">
        <v>31</v>
      </c>
      <c r="B37" s="7"/>
      <c r="C37" s="18" t="s">
        <v>14</v>
      </c>
      <c r="D37" s="7">
        <v>12</v>
      </c>
      <c r="E37" s="4" t="s">
        <v>6</v>
      </c>
      <c r="F37" s="7"/>
      <c r="G37" s="26">
        <f t="shared" si="0"/>
        <v>0</v>
      </c>
    </row>
    <row r="38" spans="1:18" ht="63.95" customHeight="1" x14ac:dyDescent="0.25">
      <c r="A38" s="4">
        <v>32</v>
      </c>
      <c r="B38" s="7"/>
      <c r="C38" s="18" t="s">
        <v>15</v>
      </c>
      <c r="D38" s="7">
        <v>6</v>
      </c>
      <c r="E38" s="4" t="s">
        <v>6</v>
      </c>
      <c r="F38" s="7"/>
      <c r="G38" s="26">
        <f t="shared" si="0"/>
        <v>0</v>
      </c>
    </row>
    <row r="39" spans="1:18" ht="76.5" customHeight="1" x14ac:dyDescent="0.25">
      <c r="A39" s="4">
        <v>33</v>
      </c>
      <c r="B39" s="7"/>
      <c r="C39" s="18" t="s">
        <v>16</v>
      </c>
      <c r="D39" s="7">
        <v>3</v>
      </c>
      <c r="E39" s="4" t="s">
        <v>6</v>
      </c>
      <c r="F39" s="7"/>
      <c r="G39" s="26">
        <f t="shared" si="0"/>
        <v>0</v>
      </c>
    </row>
    <row r="40" spans="1:18" x14ac:dyDescent="0.25">
      <c r="A40" s="27" t="s">
        <v>44</v>
      </c>
      <c r="B40" s="27"/>
      <c r="C40" s="27"/>
      <c r="D40" s="27"/>
      <c r="E40" s="27"/>
      <c r="F40" s="27"/>
      <c r="G40" s="26">
        <f>SUM(G7:G39)</f>
        <v>0</v>
      </c>
    </row>
    <row r="41" spans="1:18" x14ac:dyDescent="0.25">
      <c r="A41" s="21"/>
      <c r="B41" s="31" t="s">
        <v>45</v>
      </c>
      <c r="C41" s="32"/>
      <c r="D41" s="32"/>
      <c r="E41" s="32"/>
      <c r="F41" s="33"/>
      <c r="G41" s="26">
        <f>SUM(G40*0.21)</f>
        <v>0</v>
      </c>
    </row>
    <row r="42" spans="1:18" x14ac:dyDescent="0.25">
      <c r="A42" s="21"/>
      <c r="B42" s="34" t="s">
        <v>46</v>
      </c>
      <c r="C42" s="35"/>
      <c r="D42" s="35"/>
      <c r="E42" s="35"/>
      <c r="F42" s="36"/>
      <c r="G42" s="26">
        <f>SUM(G40:G41)</f>
        <v>0</v>
      </c>
    </row>
    <row r="44" spans="1:18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Q44" s="1"/>
      <c r="R44" s="1"/>
    </row>
    <row r="45" spans="1:18" x14ac:dyDescent="0.25">
      <c r="A45" s="28" t="s">
        <v>49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1:18" x14ac:dyDescent="0.25">
      <c r="A46" s="2" t="s">
        <v>17</v>
      </c>
    </row>
    <row r="48" spans="1:18" x14ac:dyDescent="0.25">
      <c r="A48" s="2" t="s">
        <v>47</v>
      </c>
    </row>
  </sheetData>
  <mergeCells count="7">
    <mergeCell ref="A40:F40"/>
    <mergeCell ref="A44:L44"/>
    <mergeCell ref="A45:L45"/>
    <mergeCell ref="A4:G4"/>
    <mergeCell ref="A2:G2"/>
    <mergeCell ref="B41:F41"/>
    <mergeCell ref="B42:F42"/>
  </mergeCells>
  <pageMargins left="0.7" right="0.7" top="0.75" bottom="0.75" header="0.3" footer="0.3"/>
  <pageSetup paperSize="9" orientation="portrait" r:id="rId1"/>
  <headerFooter>
    <oddHeader>&amp;R&amp;"Calibri"&amp;10&amp;K000000 INTERNAL USE&amp;1#_x000D_</oddHeader>
  </headerFooter>
  <drawing r:id="rId2"/>
  <legacyDrawing r:id="rId3"/>
  <oleObjects>
    <mc:AlternateContent xmlns:mc="http://schemas.openxmlformats.org/markup-compatibility/2006">
      <mc:Choice Requires="x14">
        <oleObject progId="Paint.Picture" dvAspect="DVASPECT_ICON" shapeId="1026" r:id="rId4">
          <objectPr defaultSize="0" autoPict="0" r:id="rId5">
            <anchor moveWithCells="1">
              <from>
                <xdr:col>8</xdr:col>
                <xdr:colOff>0</xdr:colOff>
                <xdr:row>28</xdr:row>
                <xdr:rowOff>9525</xdr:rowOff>
              </from>
              <to>
                <xdr:col>9</xdr:col>
                <xdr:colOff>0</xdr:colOff>
                <xdr:row>29</xdr:row>
                <xdr:rowOff>0</xdr:rowOff>
              </to>
            </anchor>
          </objectPr>
        </oleObject>
      </mc:Choice>
      <mc:Fallback>
        <oleObject progId="Paint.Picture" dvAspect="DVASPECT_ICON" shapeId="1026" r:id="rId4"/>
      </mc:Fallback>
    </mc:AlternateContent>
    <mc:AlternateContent xmlns:mc="http://schemas.openxmlformats.org/markup-compatibility/2006">
      <mc:Choice Requires="x14">
        <oleObject progId="Paint.Picture" dvAspect="DVASPECT_ICON" shapeId="1027" r:id="rId6">
          <objectPr defaultSize="0" autoPict="0" r:id="rId7">
            <anchor moveWithCells="1">
              <from>
                <xdr:col>8</xdr:col>
                <xdr:colOff>0</xdr:colOff>
                <xdr:row>27</xdr:row>
                <xdr:rowOff>0</xdr:rowOff>
              </from>
              <to>
                <xdr:col>9</xdr:col>
                <xdr:colOff>0</xdr:colOff>
                <xdr:row>27</xdr:row>
                <xdr:rowOff>466725</xdr:rowOff>
              </to>
            </anchor>
          </objectPr>
        </oleObject>
      </mc:Choice>
      <mc:Fallback>
        <oleObject progId="Paint.Picture" dvAspect="DVASPECT_ICON" shapeId="1027" r:id="rId6"/>
      </mc:Fallback>
    </mc:AlternateContent>
    <mc:AlternateContent xmlns:mc="http://schemas.openxmlformats.org/markup-compatibility/2006">
      <mc:Choice Requires="x14">
        <oleObject progId="Paint.Picture" dvAspect="DVASPECT_ICON" shapeId="1028" r:id="rId8">
          <objectPr defaultSize="0" autoPict="0" r:id="rId9">
            <anchor moveWithCells="1">
              <from>
                <xdr:col>7</xdr:col>
                <xdr:colOff>619125</xdr:colOff>
                <xdr:row>34</xdr:row>
                <xdr:rowOff>47625</xdr:rowOff>
              </from>
              <to>
                <xdr:col>9</xdr:col>
                <xdr:colOff>285750</xdr:colOff>
                <xdr:row>36</xdr:row>
                <xdr:rowOff>9525</xdr:rowOff>
              </to>
            </anchor>
          </objectPr>
        </oleObject>
      </mc:Choice>
      <mc:Fallback>
        <oleObject progId="Paint.Picture" dvAspect="DVASPECT_ICON" shapeId="1028" r:id="rId8"/>
      </mc:Fallback>
    </mc:AlternateContent>
    <mc:AlternateContent xmlns:mc="http://schemas.openxmlformats.org/markup-compatibility/2006">
      <mc:Choice Requires="x14">
        <oleObject progId="Paint.Picture" dvAspect="DVASPECT_ICON" shapeId="1029" r:id="rId10">
          <objectPr defaultSize="0" r:id="rId11">
            <anchor moveWithCells="1">
              <from>
                <xdr:col>8</xdr:col>
                <xdr:colOff>28575</xdr:colOff>
                <xdr:row>38</xdr:row>
                <xdr:rowOff>0</xdr:rowOff>
              </from>
              <to>
                <xdr:col>9</xdr:col>
                <xdr:colOff>333375</xdr:colOff>
                <xdr:row>38</xdr:row>
                <xdr:rowOff>685800</xdr:rowOff>
              </to>
            </anchor>
          </objectPr>
        </oleObject>
      </mc:Choice>
      <mc:Fallback>
        <oleObject progId="Paint.Picture" dvAspect="DVASPECT_ICON" shapeId="1029" r:id="rId10"/>
      </mc:Fallback>
    </mc:AlternateContent>
    <mc:AlternateContent xmlns:mc="http://schemas.openxmlformats.org/markup-compatibility/2006">
      <mc:Choice Requires="x14">
        <oleObject progId="Paint.Picture" dvAspect="DVASPECT_ICON" shapeId="1030" r:id="rId12">
          <objectPr defaultSize="0" r:id="rId13">
            <anchor moveWithCells="1">
              <from>
                <xdr:col>8</xdr:col>
                <xdr:colOff>0</xdr:colOff>
                <xdr:row>36</xdr:row>
                <xdr:rowOff>276225</xdr:rowOff>
              </from>
              <to>
                <xdr:col>9</xdr:col>
                <xdr:colOff>304800</xdr:colOff>
                <xdr:row>37</xdr:row>
                <xdr:rowOff>523875</xdr:rowOff>
              </to>
            </anchor>
          </objectPr>
        </oleObject>
      </mc:Choice>
      <mc:Fallback>
        <oleObject progId="Paint.Picture" dvAspect="DVASPECT_ICON" shapeId="1030" r:id="rId12"/>
      </mc:Fallback>
    </mc:AlternateContent>
    <mc:AlternateContent xmlns:mc="http://schemas.openxmlformats.org/markup-compatibility/2006">
      <mc:Choice Requires="x14">
        <oleObject progId="Paint.Picture" dvAspect="DVASPECT_ICON" shapeId="1031" r:id="rId14">
          <objectPr defaultSize="0" autoPict="0" r:id="rId15">
            <anchor moveWithCells="1">
              <from>
                <xdr:col>8</xdr:col>
                <xdr:colOff>0</xdr:colOff>
                <xdr:row>32</xdr:row>
                <xdr:rowOff>28575</xdr:rowOff>
              </from>
              <to>
                <xdr:col>9</xdr:col>
                <xdr:colOff>0</xdr:colOff>
                <xdr:row>33</xdr:row>
                <xdr:rowOff>0</xdr:rowOff>
              </to>
            </anchor>
          </objectPr>
        </oleObject>
      </mc:Choice>
      <mc:Fallback>
        <oleObject progId="Paint.Picture" dvAspect="DVASPECT_ICON" shapeId="1031" r:id="rId14"/>
      </mc:Fallback>
    </mc:AlternateContent>
    <mc:AlternateContent xmlns:mc="http://schemas.openxmlformats.org/markup-compatibility/2006">
      <mc:Choice Requires="x14">
        <oleObject progId="Paint.Picture" dvAspect="DVASPECT_ICON" shapeId="1032" r:id="rId16">
          <objectPr defaultSize="0" autoPict="0" r:id="rId17">
            <anchor moveWithCells="1">
              <from>
                <xdr:col>8</xdr:col>
                <xdr:colOff>0</xdr:colOff>
                <xdr:row>31</xdr:row>
                <xdr:rowOff>0</xdr:rowOff>
              </from>
              <to>
                <xdr:col>9</xdr:col>
                <xdr:colOff>0</xdr:colOff>
                <xdr:row>32</xdr:row>
                <xdr:rowOff>0</xdr:rowOff>
              </to>
            </anchor>
          </objectPr>
        </oleObject>
      </mc:Choice>
      <mc:Fallback>
        <oleObject progId="Paint.Picture" dvAspect="DVASPECT_ICON" shapeId="1032" r:id="rId16"/>
      </mc:Fallback>
    </mc:AlternateContent>
    <mc:AlternateContent xmlns:mc="http://schemas.openxmlformats.org/markup-compatibility/2006">
      <mc:Choice Requires="x14">
        <oleObject progId="Paint.Picture" dvAspect="DVASPECT_ICON" shapeId="1033" r:id="rId18">
          <objectPr defaultSize="0" autoPict="0" r:id="rId19">
            <anchor moveWithCells="1">
              <from>
                <xdr:col>8</xdr:col>
                <xdr:colOff>0</xdr:colOff>
                <xdr:row>33</xdr:row>
                <xdr:rowOff>0</xdr:rowOff>
              </from>
              <to>
                <xdr:col>9</xdr:col>
                <xdr:colOff>0</xdr:colOff>
                <xdr:row>33</xdr:row>
                <xdr:rowOff>466725</xdr:rowOff>
              </to>
            </anchor>
          </objectPr>
        </oleObject>
      </mc:Choice>
      <mc:Fallback>
        <oleObject progId="Paint.Picture" dvAspect="DVASPECT_ICON" shapeId="1033" r:id="rId18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7E0F83-5D7C-43D0-A10A-73245E570ABC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3db48862-3d5a-4b5b-a8ee-b1270852f994"/>
    <ds:schemaRef ds:uri="85113f9b-7792-4c7d-945d-fa494ca64e04"/>
  </ds:schemaRefs>
</ds:datastoreItem>
</file>

<file path=customXml/itemProps2.xml><?xml version="1.0" encoding="utf-8"?>
<ds:datastoreItem xmlns:ds="http://schemas.openxmlformats.org/officeDocument/2006/customXml" ds:itemID="{6AFCEB7F-0ADD-419C-BFBB-CC54DBACE9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C3D54A-32D4-45C7-A20E-53787B36967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Paslaugų įkainiai_Service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Justinas Ūsas</dc:creator>
  <cp:keywords/>
  <dc:description/>
  <cp:lastModifiedBy>Jūratė Kaupinienė</cp:lastModifiedBy>
  <cp:revision/>
  <dcterms:created xsi:type="dcterms:W3CDTF">2015-06-05T18:17:20Z</dcterms:created>
  <dcterms:modified xsi:type="dcterms:W3CDTF">2026-04-09T07:46:49Z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02255e-cf28-4843-9031-c06177cecbc2_Enabled">
    <vt:lpwstr>true</vt:lpwstr>
  </property>
  <property fmtid="{D5CDD505-2E9C-101B-9397-08002B2CF9AE}" pid="3" name="MSIP_Label_f302255e-cf28-4843-9031-c06177cecbc2_SetDate">
    <vt:lpwstr>2022-10-18T19:25:26Z</vt:lpwstr>
  </property>
  <property fmtid="{D5CDD505-2E9C-101B-9397-08002B2CF9AE}" pid="4" name="MSIP_Label_f302255e-cf28-4843-9031-c06177cecbc2_Method">
    <vt:lpwstr>Privileged</vt:lpwstr>
  </property>
  <property fmtid="{D5CDD505-2E9C-101B-9397-08002B2CF9AE}" pid="5" name="MSIP_Label_f302255e-cf28-4843-9031-c06177cecbc2_Name">
    <vt:lpwstr>Siuntimui</vt:lpwstr>
  </property>
  <property fmtid="{D5CDD505-2E9C-101B-9397-08002B2CF9AE}" pid="6" name="MSIP_Label_f302255e-cf28-4843-9031-c06177cecbc2_SiteId">
    <vt:lpwstr>ea88e983-d65a-47b3-adb4-3e1c6d2110d2</vt:lpwstr>
  </property>
  <property fmtid="{D5CDD505-2E9C-101B-9397-08002B2CF9AE}" pid="7" name="MSIP_Label_f302255e-cf28-4843-9031-c06177cecbc2_ActionId">
    <vt:lpwstr>cd2f9861-aca0-46d6-aa9e-38cc29990c29</vt:lpwstr>
  </property>
  <property fmtid="{D5CDD505-2E9C-101B-9397-08002B2CF9AE}" pid="8" name="MSIP_Label_f302255e-cf28-4843-9031-c06177cecbc2_ContentBits">
    <vt:lpwstr>3</vt:lpwstr>
  </property>
  <property fmtid="{D5CDD505-2E9C-101B-9397-08002B2CF9AE}" pid="9" name="MSIP_Label_7a8add4a-52ba-446e-adca-9552cc6d63d1_Enabled">
    <vt:lpwstr>true</vt:lpwstr>
  </property>
  <property fmtid="{D5CDD505-2E9C-101B-9397-08002B2CF9AE}" pid="10" name="MSIP_Label_7a8add4a-52ba-446e-adca-9552cc6d63d1_SetDate">
    <vt:lpwstr>2025-09-23T10:34:27Z</vt:lpwstr>
  </property>
  <property fmtid="{D5CDD505-2E9C-101B-9397-08002B2CF9AE}" pid="11" name="MSIP_Label_7a8add4a-52ba-446e-adca-9552cc6d63d1_Method">
    <vt:lpwstr>Standard</vt:lpwstr>
  </property>
  <property fmtid="{D5CDD505-2E9C-101B-9397-08002B2CF9AE}" pid="12" name="MSIP_Label_7a8add4a-52ba-446e-adca-9552cc6d63d1_Name">
    <vt:lpwstr>Restricted</vt:lpwstr>
  </property>
  <property fmtid="{D5CDD505-2E9C-101B-9397-08002B2CF9AE}" pid="13" name="MSIP_Label_7a8add4a-52ba-446e-adca-9552cc6d63d1_SiteId">
    <vt:lpwstr>34c07ccb-0a1e-496e-a316-3284040bb923</vt:lpwstr>
  </property>
  <property fmtid="{D5CDD505-2E9C-101B-9397-08002B2CF9AE}" pid="14" name="MSIP_Label_7a8add4a-52ba-446e-adca-9552cc6d63d1_ActionId">
    <vt:lpwstr>a733e56d-4553-47cb-b677-94aca99ca6e4</vt:lpwstr>
  </property>
  <property fmtid="{D5CDD505-2E9C-101B-9397-08002B2CF9AE}" pid="15" name="MSIP_Label_7a8add4a-52ba-446e-adca-9552cc6d63d1_ContentBits">
    <vt:lpwstr>0</vt:lpwstr>
  </property>
  <property fmtid="{D5CDD505-2E9C-101B-9397-08002B2CF9AE}" pid="16" name="MSIP_Label_7a8add4a-52ba-446e-adca-9552cc6d63d1_Tag">
    <vt:lpwstr>10, 3, 0, 1</vt:lpwstr>
  </property>
  <property fmtid="{D5CDD505-2E9C-101B-9397-08002B2CF9AE}" pid="17" name="ContentTypeId">
    <vt:lpwstr>0x0101009B449E30A9AE884DAA4FE3324857E467</vt:lpwstr>
  </property>
  <property fmtid="{D5CDD505-2E9C-101B-9397-08002B2CF9AE}" pid="18" name="MediaServiceImageTags">
    <vt:lpwstr/>
  </property>
</Properties>
</file>